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ELOSCAN\"/>
    </mc:Choice>
  </mc:AlternateContent>
  <xr:revisionPtr revIDLastSave="0" documentId="8_{3D329D35-C420-4AE3-A7B9-41AD9BD51125}" xr6:coauthVersionLast="47" xr6:coauthVersionMax="47" xr10:uidLastSave="{00000000-0000-0000-0000-000000000000}"/>
  <bookViews>
    <workbookView xWindow="-108" yWindow="-108" windowWidth="30936" windowHeight="16776" xr2:uid="{6116ED0E-1A01-41C4-9646-E55522602CCD}"/>
  </bookViews>
  <sheets>
    <sheet name="Übersicht" sheetId="1" r:id="rId1"/>
  </sheets>
  <definedNames>
    <definedName name="_xlnm.Print_Titles" localSheetId="0">Übersicht!$1:$5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K8" i="1"/>
  <c r="E11" i="1" s="1"/>
  <c r="K11" i="1" s="1"/>
  <c r="E14" i="1" s="1"/>
  <c r="K14" i="1" s="1"/>
  <c r="K7" i="1"/>
  <c r="E10" i="1" s="1"/>
  <c r="K10" i="1" s="1"/>
  <c r="K6" i="1"/>
  <c r="F9" i="1" l="1"/>
  <c r="L9" i="1" s="1"/>
  <c r="F12" i="1" s="1"/>
  <c r="L12" i="1" s="1"/>
  <c r="J7" i="1"/>
  <c r="D10" i="1" s="1"/>
  <c r="J8" i="1"/>
  <c r="D11" i="1" s="1"/>
  <c r="J11" i="1"/>
  <c r="D14" i="1" s="1"/>
  <c r="J6" i="1"/>
  <c r="D9" i="1" s="1"/>
  <c r="E13" i="1"/>
  <c r="K13" i="1" s="1"/>
  <c r="E9" i="1"/>
  <c r="K9" i="1" s="1"/>
  <c r="E12" i="1" s="1"/>
  <c r="K12" i="1" s="1"/>
  <c r="E17" i="1"/>
  <c r="K17" i="1" s="1"/>
  <c r="E20" i="1" s="1"/>
  <c r="K20" i="1" s="1"/>
  <c r="E23" i="1" s="1"/>
  <c r="K23" i="1" s="1"/>
  <c r="E26" i="1" s="1"/>
  <c r="K26" i="1" s="1"/>
  <c r="E16" i="1"/>
  <c r="K16" i="1" s="1"/>
  <c r="J10" i="1" l="1"/>
  <c r="D13" i="1" s="1"/>
  <c r="F15" i="1"/>
  <c r="L15" i="1" s="1"/>
  <c r="J13" i="1"/>
  <c r="D16" i="1" s="1"/>
  <c r="J14" i="1"/>
  <c r="D17" i="1" s="1"/>
  <c r="J12" i="1"/>
  <c r="D15" i="1" s="1"/>
  <c r="J9" i="1"/>
  <c r="D12" i="1" s="1"/>
  <c r="E15" i="1"/>
  <c r="K15" i="1" s="1"/>
  <c r="E19" i="1"/>
  <c r="K19" i="1" s="1"/>
  <c r="E29" i="1"/>
  <c r="K29" i="1" s="1"/>
  <c r="F18" i="1" l="1"/>
  <c r="L18" i="1" s="1"/>
  <c r="J15" i="1"/>
  <c r="D18" i="1" s="1"/>
  <c r="J16" i="1"/>
  <c r="D19" i="1" s="1"/>
  <c r="J17" i="1"/>
  <c r="D20" i="1" s="1"/>
  <c r="E18" i="1"/>
  <c r="K18" i="1" s="1"/>
  <c r="E21" i="1"/>
  <c r="K21" i="1" s="1"/>
  <c r="E32" i="1"/>
  <c r="K32" i="1" s="1"/>
  <c r="E22" i="1"/>
  <c r="K22" i="1" s="1"/>
  <c r="F21" i="1" l="1"/>
  <c r="L21" i="1" s="1"/>
  <c r="J18" i="1"/>
  <c r="D21" i="1" s="1"/>
  <c r="J19" i="1"/>
  <c r="D22" i="1" s="1"/>
  <c r="J20" i="1"/>
  <c r="D23" i="1" s="1"/>
  <c r="E35" i="1"/>
  <c r="K35" i="1" s="1"/>
  <c r="E25" i="1"/>
  <c r="K25" i="1" s="1"/>
  <c r="E24" i="1"/>
  <c r="K24" i="1" s="1"/>
  <c r="F24" i="1" l="1"/>
  <c r="L24" i="1" s="1"/>
  <c r="J21" i="1"/>
  <c r="D24" i="1" s="1"/>
  <c r="J22" i="1"/>
  <c r="D25" i="1" s="1"/>
  <c r="J23" i="1"/>
  <c r="D26" i="1" s="1"/>
  <c r="E27" i="1"/>
  <c r="K27" i="1" s="1"/>
  <c r="E28" i="1"/>
  <c r="K28" i="1" s="1"/>
  <c r="E38" i="1"/>
  <c r="K38" i="1" s="1"/>
  <c r="F27" i="1" l="1"/>
  <c r="L27" i="1" s="1"/>
  <c r="J26" i="1"/>
  <c r="D29" i="1" s="1"/>
  <c r="J24" i="1"/>
  <c r="D27" i="1" s="1"/>
  <c r="J25" i="1"/>
  <c r="D28" i="1" s="1"/>
  <c r="E41" i="1"/>
  <c r="K41" i="1" s="1"/>
  <c r="E31" i="1"/>
  <c r="K31" i="1" s="1"/>
  <c r="E30" i="1"/>
  <c r="K30" i="1" s="1"/>
  <c r="F30" i="1" l="1"/>
  <c r="L30" i="1" s="1"/>
  <c r="J27" i="1"/>
  <c r="D30" i="1" s="1"/>
  <c r="J28" i="1"/>
  <c r="D31" i="1" s="1"/>
  <c r="J29" i="1"/>
  <c r="D32" i="1" s="1"/>
  <c r="E33" i="1"/>
  <c r="K33" i="1" s="1"/>
  <c r="E34" i="1"/>
  <c r="K34" i="1" s="1"/>
  <c r="E44" i="1"/>
  <c r="K44" i="1" s="1"/>
  <c r="F33" i="1" l="1"/>
  <c r="L33" i="1" s="1"/>
  <c r="J30" i="1"/>
  <c r="D33" i="1" s="1"/>
  <c r="J31" i="1"/>
  <c r="D34" i="1" s="1"/>
  <c r="J32" i="1"/>
  <c r="D35" i="1" s="1"/>
  <c r="E47" i="1"/>
  <c r="K47" i="1" s="1"/>
  <c r="E37" i="1"/>
  <c r="K37" i="1" s="1"/>
  <c r="E36" i="1"/>
  <c r="K36" i="1" s="1"/>
  <c r="F36" i="1" l="1"/>
  <c r="L36" i="1" s="1"/>
  <c r="J33" i="1"/>
  <c r="D36" i="1" s="1"/>
  <c r="J34" i="1"/>
  <c r="D37" i="1" s="1"/>
  <c r="J35" i="1"/>
  <c r="D38" i="1" s="1"/>
  <c r="E39" i="1"/>
  <c r="K39" i="1" s="1"/>
  <c r="E40" i="1"/>
  <c r="K40" i="1" s="1"/>
  <c r="E50" i="1"/>
  <c r="K50" i="1" s="1"/>
  <c r="F39" i="1" l="1"/>
  <c r="L39" i="1" s="1"/>
  <c r="J38" i="1"/>
  <c r="D41" i="1" s="1"/>
  <c r="J36" i="1"/>
  <c r="D39" i="1" s="1"/>
  <c r="J37" i="1"/>
  <c r="D40" i="1" s="1"/>
  <c r="E43" i="1"/>
  <c r="K43" i="1" s="1"/>
  <c r="E42" i="1"/>
  <c r="K42" i="1" s="1"/>
  <c r="F42" i="1" l="1"/>
  <c r="L42" i="1" s="1"/>
  <c r="J39" i="1"/>
  <c r="D42" i="1" s="1"/>
  <c r="J40" i="1"/>
  <c r="D43" i="1" s="1"/>
  <c r="J41" i="1"/>
  <c r="D44" i="1" s="1"/>
  <c r="E45" i="1"/>
  <c r="K45" i="1" s="1"/>
  <c r="E46" i="1"/>
  <c r="K46" i="1" s="1"/>
  <c r="F45" i="1" l="1"/>
  <c r="L45" i="1" s="1"/>
  <c r="J42" i="1"/>
  <c r="D45" i="1" s="1"/>
  <c r="J43" i="1"/>
  <c r="D46" i="1" s="1"/>
  <c r="J44" i="1"/>
  <c r="D47" i="1" s="1"/>
  <c r="E49" i="1"/>
  <c r="K49" i="1" s="1"/>
  <c r="E48" i="1"/>
  <c r="K48" i="1" s="1"/>
  <c r="F48" i="1" l="1"/>
  <c r="L48" i="1" s="1"/>
  <c r="J45" i="1"/>
  <c r="D48" i="1" s="1"/>
  <c r="J46" i="1"/>
  <c r="D49" i="1" s="1"/>
  <c r="J47" i="1"/>
  <c r="D50" i="1" s="1"/>
  <c r="J50" i="1" l="1"/>
  <c r="J48" i="1"/>
  <c r="J49" i="1"/>
</calcChain>
</file>

<file path=xl/sharedStrings.xml><?xml version="1.0" encoding="utf-8"?>
<sst xmlns="http://schemas.openxmlformats.org/spreadsheetml/2006/main" count="89" uniqueCount="31">
  <si>
    <t>Anzahl
der Kinder</t>
  </si>
  <si>
    <t>davon
Personalkosten</t>
  </si>
  <si>
    <t>davon
Sachkosten</t>
  </si>
  <si>
    <t>Veränderung GK</t>
  </si>
  <si>
    <t>Personalkosten</t>
  </si>
  <si>
    <t>Sachkosten</t>
  </si>
  <si>
    <t>bisheriger
Zeitraum</t>
  </si>
  <si>
    <t>zukünftiger
Zeitraum</t>
  </si>
  <si>
    <t>1 Kind</t>
  </si>
  <si>
    <t>2 Kinder</t>
  </si>
  <si>
    <t>3 Kinder</t>
  </si>
  <si>
    <t>Stand: 16.01.2026</t>
  </si>
  <si>
    <t>Vergütungsanpassung
Eingliederungshilfe für Kinder mit Behinderung unter 3 Jahren in Krippen und kleinen Kindertagesstätten</t>
  </si>
  <si>
    <t>bisheriger Gesamtbetrag
pro Kind und Monat</t>
  </si>
  <si>
    <t>zukünftiger Gesamtbetrag
pro Kind und Monat</t>
  </si>
  <si>
    <t>01.01.2016
-
31.12.2016</t>
  </si>
  <si>
    <t>01.01.2017
-
31.12.2017</t>
  </si>
  <si>
    <t>01.01.2018
-
31.12.2018</t>
  </si>
  <si>
    <t>01.01.2019
-
31.12.2019</t>
  </si>
  <si>
    <t>01.01.2020
-
31.12.2020</t>
  </si>
  <si>
    <t>01.01.2021
-
31.12.2021</t>
  </si>
  <si>
    <t>01.01.2022
-
31.12.2022</t>
  </si>
  <si>
    <t>01.01.2023
-
31.12.2023</t>
  </si>
  <si>
    <t>01.01.2024
-
31.12.2024</t>
  </si>
  <si>
    <t>01.01.2025
-
31.12.2025</t>
  </si>
  <si>
    <t>01.01.2026
-
31.12.2026</t>
  </si>
  <si>
    <t>01.01.2027
-
31.12.2027</t>
  </si>
  <si>
    <t>01.01.2028
-
31.12.2028</t>
  </si>
  <si>
    <t>01.01.2029
-
31.12.2029</t>
  </si>
  <si>
    <t>01.01.2030
-
31.12.2030</t>
  </si>
  <si>
    <t>01.01.2031
-
31.12.2031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</si>
</sst>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8" fontId="0" fillId="0" borderId="1" xfId="0" applyNumberFormat="1" applyBorder="1"/>
    <xf numFmtId="0" fontId="0" fillId="0" borderId="3" xfId="0" applyBorder="1"/>
    <xf numFmtId="8" fontId="0" fillId="0" borderId="3" xfId="0" applyNumberFormat="1" applyBorder="1"/>
    <xf numFmtId="0" fontId="0" fillId="0" borderId="11" xfId="0" applyBorder="1"/>
    <xf numFmtId="8" fontId="0" fillId="0" borderId="11" xfId="0" applyNumberFormat="1" applyBorder="1"/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0" fillId="0" borderId="27" xfId="0" applyBorder="1"/>
    <xf numFmtId="8" fontId="0" fillId="0" borderId="27" xfId="0" applyNumberFormat="1" applyBorder="1"/>
    <xf numFmtId="0" fontId="0" fillId="0" borderId="5" xfId="0" applyBorder="1"/>
    <xf numFmtId="8" fontId="0" fillId="0" borderId="5" xfId="0" applyNumberFormat="1" applyBorder="1"/>
    <xf numFmtId="8" fontId="0" fillId="0" borderId="34" xfId="0" applyNumberFormat="1" applyBorder="1" applyAlignment="1">
      <alignment vertical="center"/>
    </xf>
    <xf numFmtId="8" fontId="0" fillId="0" borderId="30" xfId="0" applyNumberFormat="1" applyBorder="1" applyAlignment="1">
      <alignment vertical="center"/>
    </xf>
    <xf numFmtId="8" fontId="0" fillId="0" borderId="22" xfId="0" applyNumberFormat="1" applyBorder="1" applyAlignment="1">
      <alignment vertical="center"/>
    </xf>
    <xf numFmtId="10" fontId="0" fillId="4" borderId="4" xfId="0" applyNumberFormat="1" applyFill="1" applyBorder="1" applyAlignment="1">
      <alignment vertical="center"/>
    </xf>
    <xf numFmtId="10" fontId="0" fillId="4" borderId="15" xfId="0" applyNumberFormat="1" applyFill="1" applyBorder="1" applyAlignment="1">
      <alignment vertical="center"/>
    </xf>
    <xf numFmtId="10" fontId="0" fillId="4" borderId="10" xfId="0" applyNumberFormat="1" applyFill="1" applyBorder="1" applyAlignment="1">
      <alignment vertical="center"/>
    </xf>
    <xf numFmtId="10" fontId="0" fillId="4" borderId="14" xfId="0" applyNumberFormat="1" applyFill="1" applyBorder="1" applyAlignment="1">
      <alignment vertical="center"/>
    </xf>
    <xf numFmtId="10" fontId="0" fillId="4" borderId="16" xfId="0" applyNumberFormat="1" applyFill="1" applyBorder="1" applyAlignment="1">
      <alignment vertical="center"/>
    </xf>
    <xf numFmtId="10" fontId="0" fillId="4" borderId="12" xfId="0" applyNumberFormat="1" applyFill="1" applyBorder="1" applyAlignment="1">
      <alignment vertical="center"/>
    </xf>
    <xf numFmtId="10" fontId="0" fillId="4" borderId="13" xfId="0" applyNumberFormat="1" applyFill="1" applyBorder="1" applyAlignment="1">
      <alignment vertical="center"/>
    </xf>
    <xf numFmtId="10" fontId="0" fillId="4" borderId="9" xfId="0" applyNumberFormat="1" applyFill="1" applyBorder="1" applyAlignment="1">
      <alignment vertical="center"/>
    </xf>
    <xf numFmtId="10" fontId="0" fillId="4" borderId="32" xfId="0" applyNumberFormat="1" applyFill="1" applyBorder="1" applyAlignment="1">
      <alignment vertical="center"/>
    </xf>
    <xf numFmtId="10" fontId="0" fillId="4" borderId="26" xfId="0" applyNumberForma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14" fontId="1" fillId="2" borderId="8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5"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C371B-3602-4C59-9609-D55736FC37F2}">
  <dimension ref="B1:L53"/>
  <sheetViews>
    <sheetView tabSelected="1" zoomScaleNormal="100" workbookViewId="0">
      <pane ySplit="5" topLeftCell="A17" activePane="bottomLeft" state="frozen"/>
      <selection pane="bottomLeft"/>
    </sheetView>
  </sheetViews>
  <sheetFormatPr baseColWidth="10" defaultRowHeight="14.4" x14ac:dyDescent="0.3"/>
  <cols>
    <col min="1" max="1" width="2.88671875" customWidth="1"/>
    <col min="2" max="2" width="10" bestFit="1" customWidth="1"/>
    <col min="3" max="3" width="10.33203125" bestFit="1" customWidth="1"/>
    <col min="4" max="4" width="23.33203125" bestFit="1" customWidth="1"/>
    <col min="5" max="5" width="14.6640625" bestFit="1" customWidth="1"/>
    <col min="6" max="6" width="11" bestFit="1" customWidth="1"/>
    <col min="7" max="7" width="14.6640625" bestFit="1" customWidth="1"/>
    <col min="8" max="8" width="11" bestFit="1" customWidth="1"/>
    <col min="9" max="9" width="11.109375" bestFit="1" customWidth="1"/>
    <col min="10" max="10" width="24.44140625" bestFit="1" customWidth="1"/>
    <col min="11" max="11" width="14.6640625" bestFit="1" customWidth="1"/>
    <col min="12" max="12" width="11" bestFit="1" customWidth="1"/>
  </cols>
  <sheetData>
    <row r="1" spans="2:12" ht="15" thickBot="1" x14ac:dyDescent="0.35"/>
    <row r="2" spans="2:12" x14ac:dyDescent="0.3">
      <c r="B2" s="32" t="s">
        <v>12</v>
      </c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2:12" ht="15" thickBot="1" x14ac:dyDescent="0.35">
      <c r="B3" s="35"/>
      <c r="C3" s="36"/>
      <c r="D3" s="36"/>
      <c r="E3" s="36"/>
      <c r="F3" s="36"/>
      <c r="G3" s="36"/>
      <c r="H3" s="36"/>
      <c r="I3" s="36"/>
      <c r="J3" s="36"/>
      <c r="K3" s="36"/>
      <c r="L3" s="37"/>
    </row>
    <row r="4" spans="2:12" x14ac:dyDescent="0.3">
      <c r="B4" s="49" t="s">
        <v>6</v>
      </c>
      <c r="C4" s="45" t="s">
        <v>0</v>
      </c>
      <c r="D4" s="45" t="s">
        <v>13</v>
      </c>
      <c r="E4" s="45" t="s">
        <v>1</v>
      </c>
      <c r="F4" s="53" t="s">
        <v>2</v>
      </c>
      <c r="G4" s="51" t="s">
        <v>3</v>
      </c>
      <c r="H4" s="52"/>
      <c r="I4" s="31" t="s">
        <v>7</v>
      </c>
      <c r="J4" s="45" t="s">
        <v>14</v>
      </c>
      <c r="K4" s="45" t="s">
        <v>1</v>
      </c>
      <c r="L4" s="47" t="s">
        <v>2</v>
      </c>
    </row>
    <row r="5" spans="2:12" ht="15" thickBot="1" x14ac:dyDescent="0.35">
      <c r="B5" s="43"/>
      <c r="C5" s="46"/>
      <c r="D5" s="46"/>
      <c r="E5" s="46"/>
      <c r="F5" s="54"/>
      <c r="G5" s="7" t="s">
        <v>4</v>
      </c>
      <c r="H5" s="8" t="s">
        <v>5</v>
      </c>
      <c r="I5" s="44"/>
      <c r="J5" s="46"/>
      <c r="K5" s="46"/>
      <c r="L5" s="48"/>
    </row>
    <row r="6" spans="2:12" x14ac:dyDescent="0.3">
      <c r="B6" s="49" t="s">
        <v>15</v>
      </c>
      <c r="C6" s="11" t="s">
        <v>8</v>
      </c>
      <c r="D6" s="12">
        <v>1396.11</v>
      </c>
      <c r="E6" s="12">
        <v>1291.76</v>
      </c>
      <c r="F6" s="13">
        <v>104.35</v>
      </c>
      <c r="G6" s="16">
        <v>4.1000000000000002E-2</v>
      </c>
      <c r="H6" s="23">
        <v>-7.0000000000000001E-3</v>
      </c>
      <c r="I6" s="31" t="s">
        <v>16</v>
      </c>
      <c r="J6" s="12">
        <f>(K6+L6)</f>
        <v>1448.34</v>
      </c>
      <c r="K6" s="12">
        <f>(E6+(E6*G6))</f>
        <v>1344.72</v>
      </c>
      <c r="L6" s="13">
        <f>(F6+(F6*H6))</f>
        <v>103.62</v>
      </c>
    </row>
    <row r="7" spans="2:12" x14ac:dyDescent="0.3">
      <c r="B7" s="42"/>
      <c r="C7" s="1" t="s">
        <v>9</v>
      </c>
      <c r="D7" s="2">
        <v>1609.53</v>
      </c>
      <c r="E7" s="2">
        <v>1505.18</v>
      </c>
      <c r="F7" s="14"/>
      <c r="G7" s="17"/>
      <c r="H7" s="20"/>
      <c r="I7" s="27"/>
      <c r="J7" s="2">
        <f>(K7+L6)</f>
        <v>1670.51</v>
      </c>
      <c r="K7" s="2">
        <f>(E7+(E7*G6))</f>
        <v>1566.89</v>
      </c>
      <c r="L7" s="14"/>
    </row>
    <row r="8" spans="2:12" ht="15" thickBot="1" x14ac:dyDescent="0.35">
      <c r="B8" s="50"/>
      <c r="C8" s="5" t="s">
        <v>10</v>
      </c>
      <c r="D8" s="6">
        <v>1508.43</v>
      </c>
      <c r="E8" s="6">
        <v>1404.08</v>
      </c>
      <c r="F8" s="15"/>
      <c r="G8" s="18"/>
      <c r="H8" s="21"/>
      <c r="I8" s="30"/>
      <c r="J8" s="6">
        <f>(K8+L6)</f>
        <v>1565.27</v>
      </c>
      <c r="K8" s="6">
        <f>(E8+(E8*G6))</f>
        <v>1461.65</v>
      </c>
      <c r="L8" s="15"/>
    </row>
    <row r="9" spans="2:12" x14ac:dyDescent="0.3">
      <c r="B9" s="49" t="s">
        <v>16</v>
      </c>
      <c r="C9" s="11" t="s">
        <v>8</v>
      </c>
      <c r="D9" s="12">
        <f>J6</f>
        <v>1448.34</v>
      </c>
      <c r="E9" s="12">
        <f>K6</f>
        <v>1344.72</v>
      </c>
      <c r="F9" s="13">
        <f>L6</f>
        <v>103.62</v>
      </c>
      <c r="G9" s="16">
        <v>2.8000000000000001E-2</v>
      </c>
      <c r="H9" s="23">
        <v>2.1999999999999999E-2</v>
      </c>
      <c r="I9" s="31" t="s">
        <v>17</v>
      </c>
      <c r="J9" s="12">
        <f t="shared" ref="J9:J45" si="0">(K9+L9)</f>
        <v>1488.27</v>
      </c>
      <c r="K9" s="12">
        <f>(E9+(E9*G9))</f>
        <v>1382.37</v>
      </c>
      <c r="L9" s="13">
        <f>(F9+(F9*H9))</f>
        <v>105.9</v>
      </c>
    </row>
    <row r="10" spans="2:12" x14ac:dyDescent="0.3">
      <c r="B10" s="42"/>
      <c r="C10" s="1" t="s">
        <v>9</v>
      </c>
      <c r="D10" s="2">
        <f>J7</f>
        <v>1670.51</v>
      </c>
      <c r="E10" s="2">
        <f>K7</f>
        <v>1566.89</v>
      </c>
      <c r="F10" s="14"/>
      <c r="G10" s="17"/>
      <c r="H10" s="20"/>
      <c r="I10" s="27"/>
      <c r="J10" s="2">
        <f>(K10+L9)</f>
        <v>1716.66</v>
      </c>
      <c r="K10" s="2">
        <f>(E10+(E10*G9))</f>
        <v>1610.76</v>
      </c>
      <c r="L10" s="14"/>
    </row>
    <row r="11" spans="2:12" ht="15" thickBot="1" x14ac:dyDescent="0.35">
      <c r="B11" s="50"/>
      <c r="C11" s="5" t="s">
        <v>10</v>
      </c>
      <c r="D11" s="6">
        <f>J8</f>
        <v>1565.27</v>
      </c>
      <c r="E11" s="6">
        <f>K8</f>
        <v>1461.65</v>
      </c>
      <c r="F11" s="15"/>
      <c r="G11" s="18"/>
      <c r="H11" s="21"/>
      <c r="I11" s="30"/>
      <c r="J11" s="6">
        <f>(K11+L9)</f>
        <v>1608.48</v>
      </c>
      <c r="K11" s="6">
        <f>(E11+(E11*G9))</f>
        <v>1502.58</v>
      </c>
      <c r="L11" s="15"/>
    </row>
    <row r="12" spans="2:12" x14ac:dyDescent="0.3">
      <c r="B12" s="41" t="s">
        <v>17</v>
      </c>
      <c r="C12" s="3" t="s">
        <v>8</v>
      </c>
      <c r="D12" s="4">
        <f t="shared" ref="D12:D50" si="1">J9</f>
        <v>1488.27</v>
      </c>
      <c r="E12" s="4">
        <f t="shared" ref="E12:E50" si="2">K9</f>
        <v>1382.37</v>
      </c>
      <c r="F12" s="13">
        <f t="shared" ref="F12:F48" si="3">L9</f>
        <v>105.9</v>
      </c>
      <c r="G12" s="22">
        <v>0.04</v>
      </c>
      <c r="H12" s="19">
        <v>2.3E-2</v>
      </c>
      <c r="I12" s="26" t="s">
        <v>18</v>
      </c>
      <c r="J12" s="12">
        <f t="shared" ref="J12" si="4">(K12+L12)</f>
        <v>1546</v>
      </c>
      <c r="K12" s="4">
        <f t="shared" ref="K12" si="5">(E12+(E12*G12))</f>
        <v>1437.66</v>
      </c>
      <c r="L12" s="13">
        <f t="shared" ref="L12" si="6">(F12+(F12*H12))</f>
        <v>108.34</v>
      </c>
    </row>
    <row r="13" spans="2:12" x14ac:dyDescent="0.3">
      <c r="B13" s="42"/>
      <c r="C13" s="1" t="s">
        <v>9</v>
      </c>
      <c r="D13" s="2">
        <f t="shared" si="1"/>
        <v>1716.66</v>
      </c>
      <c r="E13" s="2">
        <f t="shared" si="2"/>
        <v>1610.76</v>
      </c>
      <c r="F13" s="14"/>
      <c r="G13" s="17"/>
      <c r="H13" s="20"/>
      <c r="I13" s="27"/>
      <c r="J13" s="2">
        <f t="shared" ref="J13" si="7">(K13+L12)</f>
        <v>1783.53</v>
      </c>
      <c r="K13" s="2">
        <f t="shared" ref="K13" si="8">(E13+(E13*G12))</f>
        <v>1675.19</v>
      </c>
      <c r="L13" s="14"/>
    </row>
    <row r="14" spans="2:12" ht="15" thickBot="1" x14ac:dyDescent="0.35">
      <c r="B14" s="43"/>
      <c r="C14" s="9" t="s">
        <v>10</v>
      </c>
      <c r="D14" s="10">
        <f t="shared" si="1"/>
        <v>1608.48</v>
      </c>
      <c r="E14" s="10">
        <f t="shared" si="2"/>
        <v>1502.58</v>
      </c>
      <c r="F14" s="15"/>
      <c r="G14" s="25"/>
      <c r="H14" s="24"/>
      <c r="I14" s="28"/>
      <c r="J14" s="6">
        <f t="shared" ref="J14" si="9">(K14+L12)</f>
        <v>1671.02</v>
      </c>
      <c r="K14" s="10">
        <f t="shared" ref="K14" si="10">(E14+(E14*G12))</f>
        <v>1562.68</v>
      </c>
      <c r="L14" s="15"/>
    </row>
    <row r="15" spans="2:12" ht="15" customHeight="1" x14ac:dyDescent="0.3">
      <c r="B15" s="38" t="s">
        <v>18</v>
      </c>
      <c r="C15" s="11" t="s">
        <v>8</v>
      </c>
      <c r="D15" s="12">
        <f t="shared" si="1"/>
        <v>1546</v>
      </c>
      <c r="E15" s="12">
        <f t="shared" si="2"/>
        <v>1437.66</v>
      </c>
      <c r="F15" s="13">
        <f t="shared" si="3"/>
        <v>108.34</v>
      </c>
      <c r="G15" s="16">
        <v>3.7999999999999999E-2</v>
      </c>
      <c r="H15" s="23">
        <v>0.02</v>
      </c>
      <c r="I15" s="31" t="s">
        <v>19</v>
      </c>
      <c r="J15" s="12">
        <f t="shared" si="0"/>
        <v>1602.8</v>
      </c>
      <c r="K15" s="12">
        <f t="shared" ref="K15" si="11">(E15+(E15*G15))</f>
        <v>1492.29</v>
      </c>
      <c r="L15" s="13">
        <f t="shared" ref="L15" si="12">(F15+(F15*H15))</f>
        <v>110.51</v>
      </c>
    </row>
    <row r="16" spans="2:12" x14ac:dyDescent="0.3">
      <c r="B16" s="39"/>
      <c r="C16" s="1" t="s">
        <v>9</v>
      </c>
      <c r="D16" s="2">
        <f t="shared" si="1"/>
        <v>1783.53</v>
      </c>
      <c r="E16" s="2">
        <f t="shared" si="2"/>
        <v>1675.19</v>
      </c>
      <c r="F16" s="14"/>
      <c r="G16" s="17"/>
      <c r="H16" s="20"/>
      <c r="I16" s="27"/>
      <c r="J16" s="2">
        <f t="shared" ref="J16" si="13">(K16+L15)</f>
        <v>1849.36</v>
      </c>
      <c r="K16" s="2">
        <f t="shared" ref="K16" si="14">(E16+(E16*G15))</f>
        <v>1738.85</v>
      </c>
      <c r="L16" s="14"/>
    </row>
    <row r="17" spans="2:12" ht="15" thickBot="1" x14ac:dyDescent="0.35">
      <c r="B17" s="40"/>
      <c r="C17" s="5" t="s">
        <v>10</v>
      </c>
      <c r="D17" s="6">
        <f t="shared" si="1"/>
        <v>1671.02</v>
      </c>
      <c r="E17" s="6">
        <f t="shared" si="2"/>
        <v>1562.68</v>
      </c>
      <c r="F17" s="15"/>
      <c r="G17" s="18"/>
      <c r="H17" s="21"/>
      <c r="I17" s="30"/>
      <c r="J17" s="6">
        <f t="shared" ref="J17" si="15">(K17+L15)</f>
        <v>1732.57</v>
      </c>
      <c r="K17" s="6">
        <f t="shared" ref="K17" si="16">(E17+(E17*G15))</f>
        <v>1622.06</v>
      </c>
      <c r="L17" s="15"/>
    </row>
    <row r="18" spans="2:12" ht="15" customHeight="1" x14ac:dyDescent="0.3">
      <c r="B18" s="38" t="s">
        <v>19</v>
      </c>
      <c r="C18" s="3" t="s">
        <v>8</v>
      </c>
      <c r="D18" s="4">
        <f t="shared" si="1"/>
        <v>1602.8</v>
      </c>
      <c r="E18" s="4">
        <f t="shared" si="2"/>
        <v>1492.29</v>
      </c>
      <c r="F18" s="13">
        <f t="shared" si="3"/>
        <v>110.51</v>
      </c>
      <c r="G18" s="22">
        <v>0.03</v>
      </c>
      <c r="H18" s="19">
        <v>1.2E-2</v>
      </c>
      <c r="I18" s="26" t="s">
        <v>20</v>
      </c>
      <c r="J18" s="12">
        <f t="shared" ref="J18" si="17">(K18+L18)</f>
        <v>1648.9</v>
      </c>
      <c r="K18" s="4">
        <f t="shared" ref="K18" si="18">(E18+(E18*G18))</f>
        <v>1537.06</v>
      </c>
      <c r="L18" s="13">
        <f t="shared" ref="L18" si="19">(F18+(F18*H18))</f>
        <v>111.84</v>
      </c>
    </row>
    <row r="19" spans="2:12" x14ac:dyDescent="0.3">
      <c r="B19" s="39"/>
      <c r="C19" s="1" t="s">
        <v>9</v>
      </c>
      <c r="D19" s="2">
        <f t="shared" si="1"/>
        <v>1849.36</v>
      </c>
      <c r="E19" s="2">
        <f t="shared" si="2"/>
        <v>1738.85</v>
      </c>
      <c r="F19" s="14"/>
      <c r="G19" s="17"/>
      <c r="H19" s="20"/>
      <c r="I19" s="27"/>
      <c r="J19" s="2">
        <f t="shared" ref="J19" si="20">(K19+L18)</f>
        <v>1902.86</v>
      </c>
      <c r="K19" s="2">
        <f t="shared" ref="K19" si="21">(E19+(E19*G18))</f>
        <v>1791.02</v>
      </c>
      <c r="L19" s="14"/>
    </row>
    <row r="20" spans="2:12" ht="15" thickBot="1" x14ac:dyDescent="0.35">
      <c r="B20" s="40"/>
      <c r="C20" s="9" t="s">
        <v>10</v>
      </c>
      <c r="D20" s="10">
        <f t="shared" si="1"/>
        <v>1732.57</v>
      </c>
      <c r="E20" s="10">
        <f t="shared" si="2"/>
        <v>1622.06</v>
      </c>
      <c r="F20" s="15"/>
      <c r="G20" s="25"/>
      <c r="H20" s="24"/>
      <c r="I20" s="28"/>
      <c r="J20" s="6">
        <f t="shared" ref="J20" si="22">(K20+L18)</f>
        <v>1782.56</v>
      </c>
      <c r="K20" s="10">
        <f t="shared" ref="K20" si="23">(E20+(E20*G18))</f>
        <v>1670.72</v>
      </c>
      <c r="L20" s="15"/>
    </row>
    <row r="21" spans="2:12" ht="15" customHeight="1" x14ac:dyDescent="0.3">
      <c r="B21" s="38" t="s">
        <v>20</v>
      </c>
      <c r="C21" s="11" t="s">
        <v>8</v>
      </c>
      <c r="D21" s="12">
        <f t="shared" si="1"/>
        <v>1648.9</v>
      </c>
      <c r="E21" s="12">
        <f t="shared" si="2"/>
        <v>1537.06</v>
      </c>
      <c r="F21" s="13">
        <f t="shared" si="3"/>
        <v>111.84</v>
      </c>
      <c r="G21" s="16">
        <v>1.6E-2</v>
      </c>
      <c r="H21" s="23">
        <v>0.03</v>
      </c>
      <c r="I21" s="31" t="s">
        <v>21</v>
      </c>
      <c r="J21" s="12">
        <f t="shared" si="0"/>
        <v>1676.85</v>
      </c>
      <c r="K21" s="12">
        <f t="shared" ref="K21" si="24">(E21+(E21*G21))</f>
        <v>1561.65</v>
      </c>
      <c r="L21" s="13">
        <f t="shared" ref="L21" si="25">(F21+(F21*H21))</f>
        <v>115.2</v>
      </c>
    </row>
    <row r="22" spans="2:12" x14ac:dyDescent="0.3">
      <c r="B22" s="39"/>
      <c r="C22" s="1" t="s">
        <v>9</v>
      </c>
      <c r="D22" s="2">
        <f t="shared" si="1"/>
        <v>1902.86</v>
      </c>
      <c r="E22" s="2">
        <f t="shared" si="2"/>
        <v>1791.02</v>
      </c>
      <c r="F22" s="14"/>
      <c r="G22" s="17"/>
      <c r="H22" s="20"/>
      <c r="I22" s="27"/>
      <c r="J22" s="2">
        <f t="shared" ref="J22" si="26">(K22+L21)</f>
        <v>1934.88</v>
      </c>
      <c r="K22" s="2">
        <f t="shared" ref="K22" si="27">(E22+(E22*G21))</f>
        <v>1819.68</v>
      </c>
      <c r="L22" s="14"/>
    </row>
    <row r="23" spans="2:12" ht="15" thickBot="1" x14ac:dyDescent="0.35">
      <c r="B23" s="40"/>
      <c r="C23" s="5" t="s">
        <v>10</v>
      </c>
      <c r="D23" s="6">
        <f t="shared" si="1"/>
        <v>1782.56</v>
      </c>
      <c r="E23" s="6">
        <f t="shared" si="2"/>
        <v>1670.72</v>
      </c>
      <c r="F23" s="15"/>
      <c r="G23" s="18"/>
      <c r="H23" s="21"/>
      <c r="I23" s="30"/>
      <c r="J23" s="6">
        <f t="shared" ref="J23" si="28">(K23+L21)</f>
        <v>1812.65</v>
      </c>
      <c r="K23" s="6">
        <f t="shared" ref="K23" si="29">(E23+(E23*G21))</f>
        <v>1697.45</v>
      </c>
      <c r="L23" s="15"/>
    </row>
    <row r="24" spans="2:12" ht="15" customHeight="1" x14ac:dyDescent="0.3">
      <c r="B24" s="38" t="s">
        <v>21</v>
      </c>
      <c r="C24" s="3" t="s">
        <v>8</v>
      </c>
      <c r="D24" s="4">
        <f t="shared" si="1"/>
        <v>1676.85</v>
      </c>
      <c r="E24" s="4">
        <f t="shared" si="2"/>
        <v>1561.65</v>
      </c>
      <c r="F24" s="13">
        <f t="shared" si="3"/>
        <v>115.2</v>
      </c>
      <c r="G24" s="22">
        <v>4.2000000000000003E-2</v>
      </c>
      <c r="H24" s="19">
        <v>0.111</v>
      </c>
      <c r="I24" s="26" t="s">
        <v>22</v>
      </c>
      <c r="J24" s="12">
        <f t="shared" ref="J24" si="30">(K24+L24)</f>
        <v>1755.23</v>
      </c>
      <c r="K24" s="4">
        <f t="shared" ref="K24" si="31">(E24+(E24*G24))</f>
        <v>1627.24</v>
      </c>
      <c r="L24" s="13">
        <f t="shared" ref="L24" si="32">(F24+(F24*H24))</f>
        <v>127.99</v>
      </c>
    </row>
    <row r="25" spans="2:12" x14ac:dyDescent="0.3">
      <c r="B25" s="39"/>
      <c r="C25" s="1" t="s">
        <v>9</v>
      </c>
      <c r="D25" s="2">
        <f t="shared" si="1"/>
        <v>1934.88</v>
      </c>
      <c r="E25" s="2">
        <f t="shared" si="2"/>
        <v>1819.68</v>
      </c>
      <c r="F25" s="14"/>
      <c r="G25" s="17"/>
      <c r="H25" s="20"/>
      <c r="I25" s="27"/>
      <c r="J25" s="2">
        <f t="shared" ref="J25" si="33">(K25+L24)</f>
        <v>2024.1</v>
      </c>
      <c r="K25" s="2">
        <f t="shared" ref="K25" si="34">(E25+(E25*G24))</f>
        <v>1896.11</v>
      </c>
      <c r="L25" s="14"/>
    </row>
    <row r="26" spans="2:12" ht="15" thickBot="1" x14ac:dyDescent="0.35">
      <c r="B26" s="40"/>
      <c r="C26" s="9" t="s">
        <v>10</v>
      </c>
      <c r="D26" s="10">
        <f t="shared" si="1"/>
        <v>1812.65</v>
      </c>
      <c r="E26" s="10">
        <f t="shared" si="2"/>
        <v>1697.45</v>
      </c>
      <c r="F26" s="15"/>
      <c r="G26" s="25"/>
      <c r="H26" s="24"/>
      <c r="I26" s="28"/>
      <c r="J26" s="6">
        <f t="shared" ref="J26" si="35">(K26+L24)</f>
        <v>1896.73</v>
      </c>
      <c r="K26" s="10">
        <f t="shared" ref="K26" si="36">(E26+(E26*G24))</f>
        <v>1768.74</v>
      </c>
      <c r="L26" s="15"/>
    </row>
    <row r="27" spans="2:12" ht="15" customHeight="1" x14ac:dyDescent="0.3">
      <c r="B27" s="38" t="s">
        <v>22</v>
      </c>
      <c r="C27" s="11" t="s">
        <v>8</v>
      </c>
      <c r="D27" s="12">
        <f t="shared" si="1"/>
        <v>1755.23</v>
      </c>
      <c r="E27" s="12">
        <f t="shared" si="2"/>
        <v>1627.24</v>
      </c>
      <c r="F27" s="13">
        <f t="shared" si="3"/>
        <v>127.99</v>
      </c>
      <c r="G27" s="16">
        <v>7.0999999999999994E-2</v>
      </c>
      <c r="H27" s="23">
        <v>0.04</v>
      </c>
      <c r="I27" s="29" t="s">
        <v>23</v>
      </c>
      <c r="J27" s="12">
        <f t="shared" si="0"/>
        <v>1875.88</v>
      </c>
      <c r="K27" s="12">
        <f t="shared" ref="K27" si="37">(E27+(E27*G27))</f>
        <v>1742.77</v>
      </c>
      <c r="L27" s="13">
        <f t="shared" ref="L27" si="38">(F27+(F27*H27))</f>
        <v>133.11000000000001</v>
      </c>
    </row>
    <row r="28" spans="2:12" x14ac:dyDescent="0.3">
      <c r="B28" s="39"/>
      <c r="C28" s="1" t="s">
        <v>9</v>
      </c>
      <c r="D28" s="2">
        <f t="shared" si="1"/>
        <v>2024.1</v>
      </c>
      <c r="E28" s="2">
        <f t="shared" si="2"/>
        <v>1896.11</v>
      </c>
      <c r="F28" s="14"/>
      <c r="G28" s="17"/>
      <c r="H28" s="20"/>
      <c r="I28" s="27"/>
      <c r="J28" s="2">
        <f t="shared" ref="J28" si="39">(K28+L27)</f>
        <v>2163.84</v>
      </c>
      <c r="K28" s="2">
        <f t="shared" ref="K28" si="40">(E28+(E28*G27))</f>
        <v>2030.73</v>
      </c>
      <c r="L28" s="14"/>
    </row>
    <row r="29" spans="2:12" ht="15" thickBot="1" x14ac:dyDescent="0.35">
      <c r="B29" s="40"/>
      <c r="C29" s="5" t="s">
        <v>10</v>
      </c>
      <c r="D29" s="6">
        <f t="shared" si="1"/>
        <v>1896.73</v>
      </c>
      <c r="E29" s="6">
        <f t="shared" si="2"/>
        <v>1768.74</v>
      </c>
      <c r="F29" s="15"/>
      <c r="G29" s="18"/>
      <c r="H29" s="21"/>
      <c r="I29" s="30"/>
      <c r="J29" s="6">
        <f t="shared" ref="J29" si="41">(K29+L27)</f>
        <v>2027.43</v>
      </c>
      <c r="K29" s="6">
        <f t="shared" ref="K29" si="42">(E29+(E29*G27))</f>
        <v>1894.32</v>
      </c>
      <c r="L29" s="15"/>
    </row>
    <row r="30" spans="2:12" ht="15" customHeight="1" x14ac:dyDescent="0.3">
      <c r="B30" s="38" t="s">
        <v>23</v>
      </c>
      <c r="C30" s="3" t="s">
        <v>8</v>
      </c>
      <c r="D30" s="4">
        <f t="shared" si="1"/>
        <v>1875.88</v>
      </c>
      <c r="E30" s="4">
        <f t="shared" si="2"/>
        <v>1742.77</v>
      </c>
      <c r="F30" s="13">
        <f t="shared" si="3"/>
        <v>133.11000000000001</v>
      </c>
      <c r="G30" s="22">
        <v>5.4899999999999997E-2</v>
      </c>
      <c r="H30" s="19">
        <v>2.3E-2</v>
      </c>
      <c r="I30" s="26" t="s">
        <v>24</v>
      </c>
      <c r="J30" s="12">
        <f t="shared" ref="J30" si="43">(K30+L30)</f>
        <v>1974.62</v>
      </c>
      <c r="K30" s="4">
        <f t="shared" ref="K30" si="44">(E30+(E30*G30))</f>
        <v>1838.45</v>
      </c>
      <c r="L30" s="13">
        <f t="shared" ref="L30" si="45">(F30+(F30*H30))</f>
        <v>136.16999999999999</v>
      </c>
    </row>
    <row r="31" spans="2:12" x14ac:dyDescent="0.3">
      <c r="B31" s="39"/>
      <c r="C31" s="1" t="s">
        <v>9</v>
      </c>
      <c r="D31" s="2">
        <f t="shared" si="1"/>
        <v>2163.84</v>
      </c>
      <c r="E31" s="2">
        <f t="shared" si="2"/>
        <v>2030.73</v>
      </c>
      <c r="F31" s="14"/>
      <c r="G31" s="17"/>
      <c r="H31" s="20"/>
      <c r="I31" s="27"/>
      <c r="J31" s="2">
        <f t="shared" ref="J31" si="46">(K31+L30)</f>
        <v>2278.39</v>
      </c>
      <c r="K31" s="2">
        <f t="shared" ref="K31" si="47">(E31+(E31*G30))</f>
        <v>2142.2199999999998</v>
      </c>
      <c r="L31" s="14"/>
    </row>
    <row r="32" spans="2:12" ht="15" thickBot="1" x14ac:dyDescent="0.35">
      <c r="B32" s="40"/>
      <c r="C32" s="9" t="s">
        <v>10</v>
      </c>
      <c r="D32" s="10">
        <f t="shared" si="1"/>
        <v>2027.43</v>
      </c>
      <c r="E32" s="10">
        <f t="shared" si="2"/>
        <v>1894.32</v>
      </c>
      <c r="F32" s="15"/>
      <c r="G32" s="25"/>
      <c r="H32" s="24"/>
      <c r="I32" s="28"/>
      <c r="J32" s="6">
        <f t="shared" ref="J32" si="48">(K32+L30)</f>
        <v>2134.4899999999998</v>
      </c>
      <c r="K32" s="10">
        <f t="shared" ref="K32" si="49">(E32+(E32*G30))</f>
        <v>1998.32</v>
      </c>
      <c r="L32" s="15"/>
    </row>
    <row r="33" spans="2:12" ht="15" customHeight="1" x14ac:dyDescent="0.3">
      <c r="B33" s="38" t="s">
        <v>24</v>
      </c>
      <c r="C33" s="11" t="s">
        <v>8</v>
      </c>
      <c r="D33" s="12">
        <f t="shared" si="1"/>
        <v>1974.62</v>
      </c>
      <c r="E33" s="12">
        <f t="shared" si="2"/>
        <v>1838.45</v>
      </c>
      <c r="F33" s="13">
        <f t="shared" si="3"/>
        <v>136.16999999999999</v>
      </c>
      <c r="G33" s="16">
        <v>0.03</v>
      </c>
      <c r="H33" s="23">
        <v>1.0999999999999999E-2</v>
      </c>
      <c r="I33" s="31" t="s">
        <v>25</v>
      </c>
      <c r="J33" s="12">
        <f t="shared" si="0"/>
        <v>2031.27</v>
      </c>
      <c r="K33" s="12">
        <f t="shared" ref="K33" si="50">(E33+(E33*G33))</f>
        <v>1893.6</v>
      </c>
      <c r="L33" s="13">
        <f t="shared" ref="L33" si="51">(F33+(F33*H33))</f>
        <v>137.66999999999999</v>
      </c>
    </row>
    <row r="34" spans="2:12" x14ac:dyDescent="0.3">
      <c r="B34" s="39"/>
      <c r="C34" s="1" t="s">
        <v>9</v>
      </c>
      <c r="D34" s="2">
        <f t="shared" si="1"/>
        <v>2278.39</v>
      </c>
      <c r="E34" s="2">
        <f t="shared" si="2"/>
        <v>2142.2199999999998</v>
      </c>
      <c r="F34" s="14"/>
      <c r="G34" s="17"/>
      <c r="H34" s="20"/>
      <c r="I34" s="27"/>
      <c r="J34" s="2">
        <f t="shared" ref="J34" si="52">(K34+L33)</f>
        <v>2344.16</v>
      </c>
      <c r="K34" s="2">
        <f t="shared" ref="K34" si="53">(E34+(E34*G33))</f>
        <v>2206.4899999999998</v>
      </c>
      <c r="L34" s="14"/>
    </row>
    <row r="35" spans="2:12" ht="15" thickBot="1" x14ac:dyDescent="0.35">
      <c r="B35" s="40"/>
      <c r="C35" s="5" t="s">
        <v>10</v>
      </c>
      <c r="D35" s="6">
        <f t="shared" si="1"/>
        <v>2134.4899999999998</v>
      </c>
      <c r="E35" s="6">
        <f t="shared" si="2"/>
        <v>1998.32</v>
      </c>
      <c r="F35" s="15"/>
      <c r="G35" s="18"/>
      <c r="H35" s="21"/>
      <c r="I35" s="30"/>
      <c r="J35" s="6">
        <f t="shared" ref="J35" si="54">(K35+L33)</f>
        <v>2195.94</v>
      </c>
      <c r="K35" s="6">
        <f t="shared" ref="K35" si="55">(E35+(E35*G33))</f>
        <v>2058.27</v>
      </c>
      <c r="L35" s="15"/>
    </row>
    <row r="36" spans="2:12" ht="15" customHeight="1" x14ac:dyDescent="0.3">
      <c r="B36" s="38" t="s">
        <v>25</v>
      </c>
      <c r="C36" s="3" t="s">
        <v>8</v>
      </c>
      <c r="D36" s="4">
        <f t="shared" si="1"/>
        <v>2031.27</v>
      </c>
      <c r="E36" s="4">
        <f t="shared" si="2"/>
        <v>1893.6</v>
      </c>
      <c r="F36" s="13">
        <f t="shared" si="3"/>
        <v>137.66999999999999</v>
      </c>
      <c r="G36" s="22"/>
      <c r="H36" s="19"/>
      <c r="I36" s="26" t="s">
        <v>26</v>
      </c>
      <c r="J36" s="12">
        <f t="shared" ref="J36" si="56">(K36+L36)</f>
        <v>2031.27</v>
      </c>
      <c r="K36" s="4">
        <f t="shared" ref="K36" si="57">(E36+(E36*G36))</f>
        <v>1893.6</v>
      </c>
      <c r="L36" s="13">
        <f t="shared" ref="L36" si="58">(F36+(F36*H36))</f>
        <v>137.66999999999999</v>
      </c>
    </row>
    <row r="37" spans="2:12" x14ac:dyDescent="0.3">
      <c r="B37" s="39"/>
      <c r="C37" s="1" t="s">
        <v>9</v>
      </c>
      <c r="D37" s="2">
        <f t="shared" si="1"/>
        <v>2344.16</v>
      </c>
      <c r="E37" s="2">
        <f t="shared" si="2"/>
        <v>2206.4899999999998</v>
      </c>
      <c r="F37" s="14"/>
      <c r="G37" s="17"/>
      <c r="H37" s="20"/>
      <c r="I37" s="27"/>
      <c r="J37" s="2">
        <f t="shared" ref="J37" si="59">(K37+L36)</f>
        <v>2344.16</v>
      </c>
      <c r="K37" s="2">
        <f t="shared" ref="K37" si="60">(E37+(E37*G36))</f>
        <v>2206.4899999999998</v>
      </c>
      <c r="L37" s="14"/>
    </row>
    <row r="38" spans="2:12" ht="15" thickBot="1" x14ac:dyDescent="0.35">
      <c r="B38" s="40"/>
      <c r="C38" s="9" t="s">
        <v>10</v>
      </c>
      <c r="D38" s="10">
        <f t="shared" si="1"/>
        <v>2195.94</v>
      </c>
      <c r="E38" s="10">
        <f t="shared" si="2"/>
        <v>2058.27</v>
      </c>
      <c r="F38" s="15"/>
      <c r="G38" s="25"/>
      <c r="H38" s="24"/>
      <c r="I38" s="28"/>
      <c r="J38" s="6">
        <f t="shared" ref="J38" si="61">(K38+L36)</f>
        <v>2195.94</v>
      </c>
      <c r="K38" s="10">
        <f t="shared" ref="K38" si="62">(E38+(E38*G36))</f>
        <v>2058.27</v>
      </c>
      <c r="L38" s="15"/>
    </row>
    <row r="39" spans="2:12" ht="15" customHeight="1" x14ac:dyDescent="0.3">
      <c r="B39" s="38" t="s">
        <v>26</v>
      </c>
      <c r="C39" s="11" t="s">
        <v>8</v>
      </c>
      <c r="D39" s="12">
        <f t="shared" si="1"/>
        <v>2031.27</v>
      </c>
      <c r="E39" s="12">
        <f t="shared" si="2"/>
        <v>1893.6</v>
      </c>
      <c r="F39" s="13">
        <f t="shared" si="3"/>
        <v>137.66999999999999</v>
      </c>
      <c r="G39" s="16"/>
      <c r="H39" s="23"/>
      <c r="I39" s="31" t="s">
        <v>27</v>
      </c>
      <c r="J39" s="12">
        <f t="shared" si="0"/>
        <v>2031.27</v>
      </c>
      <c r="K39" s="12">
        <f t="shared" ref="K39" si="63">(E39+(E39*G39))</f>
        <v>1893.6</v>
      </c>
      <c r="L39" s="13">
        <f t="shared" ref="L39" si="64">(F39+(F39*H39))</f>
        <v>137.66999999999999</v>
      </c>
    </row>
    <row r="40" spans="2:12" x14ac:dyDescent="0.3">
      <c r="B40" s="39"/>
      <c r="C40" s="1" t="s">
        <v>9</v>
      </c>
      <c r="D40" s="2">
        <f t="shared" si="1"/>
        <v>2344.16</v>
      </c>
      <c r="E40" s="2">
        <f t="shared" si="2"/>
        <v>2206.4899999999998</v>
      </c>
      <c r="F40" s="14"/>
      <c r="G40" s="17"/>
      <c r="H40" s="20"/>
      <c r="I40" s="27"/>
      <c r="J40" s="2">
        <f t="shared" ref="J40" si="65">(K40+L39)</f>
        <v>2344.16</v>
      </c>
      <c r="K40" s="2">
        <f t="shared" ref="K40" si="66">(E40+(E40*G39))</f>
        <v>2206.4899999999998</v>
      </c>
      <c r="L40" s="14"/>
    </row>
    <row r="41" spans="2:12" ht="15" thickBot="1" x14ac:dyDescent="0.35">
      <c r="B41" s="40"/>
      <c r="C41" s="5" t="s">
        <v>10</v>
      </c>
      <c r="D41" s="6">
        <f t="shared" si="1"/>
        <v>2195.94</v>
      </c>
      <c r="E41" s="6">
        <f t="shared" si="2"/>
        <v>2058.27</v>
      </c>
      <c r="F41" s="15"/>
      <c r="G41" s="18"/>
      <c r="H41" s="21"/>
      <c r="I41" s="30"/>
      <c r="J41" s="6">
        <f t="shared" ref="J41" si="67">(K41+L39)</f>
        <v>2195.94</v>
      </c>
      <c r="K41" s="6">
        <f t="shared" ref="K41" si="68">(E41+(E41*G39))</f>
        <v>2058.27</v>
      </c>
      <c r="L41" s="15"/>
    </row>
    <row r="42" spans="2:12" ht="15" customHeight="1" x14ac:dyDescent="0.3">
      <c r="B42" s="38" t="s">
        <v>27</v>
      </c>
      <c r="C42" s="3" t="s">
        <v>8</v>
      </c>
      <c r="D42" s="4">
        <f t="shared" si="1"/>
        <v>2031.27</v>
      </c>
      <c r="E42" s="4">
        <f t="shared" si="2"/>
        <v>1893.6</v>
      </c>
      <c r="F42" s="13">
        <f t="shared" si="3"/>
        <v>137.66999999999999</v>
      </c>
      <c r="G42" s="22"/>
      <c r="H42" s="19"/>
      <c r="I42" s="26" t="s">
        <v>28</v>
      </c>
      <c r="J42" s="12">
        <f t="shared" ref="J42" si="69">(K42+L42)</f>
        <v>2031.27</v>
      </c>
      <c r="K42" s="4">
        <f t="shared" ref="K42" si="70">(E42+(E42*G42))</f>
        <v>1893.6</v>
      </c>
      <c r="L42" s="13">
        <f t="shared" ref="L42" si="71">(F42+(F42*H42))</f>
        <v>137.66999999999999</v>
      </c>
    </row>
    <row r="43" spans="2:12" x14ac:dyDescent="0.3">
      <c r="B43" s="39"/>
      <c r="C43" s="1" t="s">
        <v>9</v>
      </c>
      <c r="D43" s="2">
        <f t="shared" si="1"/>
        <v>2344.16</v>
      </c>
      <c r="E43" s="2">
        <f t="shared" si="2"/>
        <v>2206.4899999999998</v>
      </c>
      <c r="F43" s="14"/>
      <c r="G43" s="17"/>
      <c r="H43" s="20"/>
      <c r="I43" s="27"/>
      <c r="J43" s="2">
        <f t="shared" ref="J43" si="72">(K43+L42)</f>
        <v>2344.16</v>
      </c>
      <c r="K43" s="2">
        <f t="shared" ref="K43" si="73">(E43+(E43*G42))</f>
        <v>2206.4899999999998</v>
      </c>
      <c r="L43" s="14"/>
    </row>
    <row r="44" spans="2:12" ht="15" thickBot="1" x14ac:dyDescent="0.35">
      <c r="B44" s="40"/>
      <c r="C44" s="9" t="s">
        <v>10</v>
      </c>
      <c r="D44" s="10">
        <f t="shared" si="1"/>
        <v>2195.94</v>
      </c>
      <c r="E44" s="10">
        <f t="shared" si="2"/>
        <v>2058.27</v>
      </c>
      <c r="F44" s="15"/>
      <c r="G44" s="25"/>
      <c r="H44" s="24"/>
      <c r="I44" s="28"/>
      <c r="J44" s="6">
        <f t="shared" ref="J44" si="74">(K44+L42)</f>
        <v>2195.94</v>
      </c>
      <c r="K44" s="10">
        <f t="shared" ref="K44" si="75">(E44+(E44*G42))</f>
        <v>2058.27</v>
      </c>
      <c r="L44" s="15"/>
    </row>
    <row r="45" spans="2:12" ht="15" customHeight="1" x14ac:dyDescent="0.3">
      <c r="B45" s="38" t="s">
        <v>28</v>
      </c>
      <c r="C45" s="11" t="s">
        <v>8</v>
      </c>
      <c r="D45" s="12">
        <f t="shared" si="1"/>
        <v>2031.27</v>
      </c>
      <c r="E45" s="12">
        <f t="shared" si="2"/>
        <v>1893.6</v>
      </c>
      <c r="F45" s="13">
        <f t="shared" si="3"/>
        <v>137.66999999999999</v>
      </c>
      <c r="G45" s="16"/>
      <c r="H45" s="23"/>
      <c r="I45" s="31" t="s">
        <v>29</v>
      </c>
      <c r="J45" s="12">
        <f t="shared" si="0"/>
        <v>2031.27</v>
      </c>
      <c r="K45" s="12">
        <f t="shared" ref="K45" si="76">(E45+(E45*G45))</f>
        <v>1893.6</v>
      </c>
      <c r="L45" s="13">
        <f t="shared" ref="L45" si="77">(F45+(F45*H45))</f>
        <v>137.66999999999999</v>
      </c>
    </row>
    <row r="46" spans="2:12" x14ac:dyDescent="0.3">
      <c r="B46" s="39"/>
      <c r="C46" s="1" t="s">
        <v>9</v>
      </c>
      <c r="D46" s="2">
        <f t="shared" si="1"/>
        <v>2344.16</v>
      </c>
      <c r="E46" s="2">
        <f t="shared" si="2"/>
        <v>2206.4899999999998</v>
      </c>
      <c r="F46" s="14"/>
      <c r="G46" s="17"/>
      <c r="H46" s="20"/>
      <c r="I46" s="27"/>
      <c r="J46" s="2">
        <f t="shared" ref="J46" si="78">(K46+L45)</f>
        <v>2344.16</v>
      </c>
      <c r="K46" s="2">
        <f t="shared" ref="K46" si="79">(E46+(E46*G45))</f>
        <v>2206.4899999999998</v>
      </c>
      <c r="L46" s="14"/>
    </row>
    <row r="47" spans="2:12" ht="15" thickBot="1" x14ac:dyDescent="0.35">
      <c r="B47" s="40"/>
      <c r="C47" s="5" t="s">
        <v>10</v>
      </c>
      <c r="D47" s="6">
        <f t="shared" si="1"/>
        <v>2195.94</v>
      </c>
      <c r="E47" s="6">
        <f t="shared" si="2"/>
        <v>2058.27</v>
      </c>
      <c r="F47" s="15"/>
      <c r="G47" s="18"/>
      <c r="H47" s="21"/>
      <c r="I47" s="30"/>
      <c r="J47" s="6">
        <f t="shared" ref="J47" si="80">(K47+L45)</f>
        <v>2195.94</v>
      </c>
      <c r="K47" s="6">
        <f t="shared" ref="K47" si="81">(E47+(E47*G45))</f>
        <v>2058.27</v>
      </c>
      <c r="L47" s="15"/>
    </row>
    <row r="48" spans="2:12" ht="15" customHeight="1" x14ac:dyDescent="0.3">
      <c r="B48" s="38" t="s">
        <v>29</v>
      </c>
      <c r="C48" s="3" t="s">
        <v>8</v>
      </c>
      <c r="D48" s="4">
        <f t="shared" si="1"/>
        <v>2031.27</v>
      </c>
      <c r="E48" s="4">
        <f t="shared" si="2"/>
        <v>1893.6</v>
      </c>
      <c r="F48" s="13">
        <f t="shared" si="3"/>
        <v>137.66999999999999</v>
      </c>
      <c r="G48" s="22"/>
      <c r="H48" s="19"/>
      <c r="I48" s="26" t="s">
        <v>30</v>
      </c>
      <c r="J48" s="12">
        <f t="shared" ref="J48" si="82">(K48+L48)</f>
        <v>2031.27</v>
      </c>
      <c r="K48" s="4">
        <f t="shared" ref="K48" si="83">(E48+(E48*G48))</f>
        <v>1893.6</v>
      </c>
      <c r="L48" s="13">
        <f t="shared" ref="L48" si="84">(F48+(F48*H48))</f>
        <v>137.66999999999999</v>
      </c>
    </row>
    <row r="49" spans="2:12" x14ac:dyDescent="0.3">
      <c r="B49" s="39"/>
      <c r="C49" s="1" t="s">
        <v>9</v>
      </c>
      <c r="D49" s="2">
        <f t="shared" si="1"/>
        <v>2344.16</v>
      </c>
      <c r="E49" s="2">
        <f t="shared" si="2"/>
        <v>2206.4899999999998</v>
      </c>
      <c r="F49" s="14"/>
      <c r="G49" s="17"/>
      <c r="H49" s="20"/>
      <c r="I49" s="27"/>
      <c r="J49" s="2">
        <f t="shared" ref="J49" si="85">(K49+L48)</f>
        <v>2344.16</v>
      </c>
      <c r="K49" s="2">
        <f t="shared" ref="K49" si="86">(E49+(E49*G48))</f>
        <v>2206.4899999999998</v>
      </c>
      <c r="L49" s="14"/>
    </row>
    <row r="50" spans="2:12" ht="15" thickBot="1" x14ac:dyDescent="0.35">
      <c r="B50" s="40"/>
      <c r="C50" s="5" t="s">
        <v>10</v>
      </c>
      <c r="D50" s="6">
        <f t="shared" si="1"/>
        <v>2195.94</v>
      </c>
      <c r="E50" s="6">
        <f t="shared" si="2"/>
        <v>2058.27</v>
      </c>
      <c r="F50" s="15"/>
      <c r="G50" s="18"/>
      <c r="H50" s="21"/>
      <c r="I50" s="30"/>
      <c r="J50" s="6">
        <f t="shared" ref="J50" si="87">(K50+L48)</f>
        <v>2195.94</v>
      </c>
      <c r="K50" s="6">
        <f t="shared" ref="K50" si="88">(E50+(E50*G48))</f>
        <v>2058.27</v>
      </c>
      <c r="L50" s="15"/>
    </row>
    <row r="53" spans="2:12" x14ac:dyDescent="0.3">
      <c r="B53" t="s">
        <v>11</v>
      </c>
    </row>
  </sheetData>
  <mergeCells count="101">
    <mergeCell ref="L4:L5"/>
    <mergeCell ref="K4:K5"/>
    <mergeCell ref="B6:B8"/>
    <mergeCell ref="B9:B11"/>
    <mergeCell ref="G4:H4"/>
    <mergeCell ref="B4:B5"/>
    <mergeCell ref="F4:F5"/>
    <mergeCell ref="E4:E5"/>
    <mergeCell ref="D4:D5"/>
    <mergeCell ref="C4:C5"/>
    <mergeCell ref="B12:B14"/>
    <mergeCell ref="B30:B32"/>
    <mergeCell ref="B27:B29"/>
    <mergeCell ref="B24:B26"/>
    <mergeCell ref="B21:B23"/>
    <mergeCell ref="B18:B20"/>
    <mergeCell ref="B15:B17"/>
    <mergeCell ref="I4:I5"/>
    <mergeCell ref="J4:J5"/>
    <mergeCell ref="H18:H20"/>
    <mergeCell ref="G18:G20"/>
    <mergeCell ref="H15:H17"/>
    <mergeCell ref="G15:G17"/>
    <mergeCell ref="I12:I14"/>
    <mergeCell ref="I9:I11"/>
    <mergeCell ref="I6:I8"/>
    <mergeCell ref="H12:H14"/>
    <mergeCell ref="G12:G14"/>
    <mergeCell ref="H9:H11"/>
    <mergeCell ref="G9:G11"/>
    <mergeCell ref="H6:H8"/>
    <mergeCell ref="G6:G8"/>
    <mergeCell ref="I18:I20"/>
    <mergeCell ref="I15:I17"/>
    <mergeCell ref="I42:I44"/>
    <mergeCell ref="I39:I41"/>
    <mergeCell ref="I36:I38"/>
    <mergeCell ref="I33:I35"/>
    <mergeCell ref="B36:B38"/>
    <mergeCell ref="B33:B35"/>
    <mergeCell ref="B48:B50"/>
    <mergeCell ref="B45:B47"/>
    <mergeCell ref="B42:B44"/>
    <mergeCell ref="B39:B41"/>
    <mergeCell ref="F18:F20"/>
    <mergeCell ref="F15:F17"/>
    <mergeCell ref="F12:F14"/>
    <mergeCell ref="B2:L3"/>
    <mergeCell ref="F6:F8"/>
    <mergeCell ref="F9:F11"/>
    <mergeCell ref="F48:F50"/>
    <mergeCell ref="F45:F47"/>
    <mergeCell ref="F42:F44"/>
    <mergeCell ref="F39:F41"/>
    <mergeCell ref="F36:F38"/>
    <mergeCell ref="F33:F35"/>
    <mergeCell ref="F30:F32"/>
    <mergeCell ref="H30:H32"/>
    <mergeCell ref="G30:G32"/>
    <mergeCell ref="H27:H29"/>
    <mergeCell ref="G27:G29"/>
    <mergeCell ref="H24:H26"/>
    <mergeCell ref="G24:G26"/>
    <mergeCell ref="H39:H41"/>
    <mergeCell ref="G39:G41"/>
    <mergeCell ref="H36:H38"/>
    <mergeCell ref="G36:G38"/>
    <mergeCell ref="H33:H35"/>
    <mergeCell ref="L48:L50"/>
    <mergeCell ref="L45:L47"/>
    <mergeCell ref="L42:L44"/>
    <mergeCell ref="L39:L41"/>
    <mergeCell ref="L36:L38"/>
    <mergeCell ref="L33:L35"/>
    <mergeCell ref="F27:F29"/>
    <mergeCell ref="F24:F26"/>
    <mergeCell ref="F21:F23"/>
    <mergeCell ref="G33:G35"/>
    <mergeCell ref="H48:H50"/>
    <mergeCell ref="G48:G50"/>
    <mergeCell ref="H45:H47"/>
    <mergeCell ref="G45:G47"/>
    <mergeCell ref="H42:H44"/>
    <mergeCell ref="G42:G44"/>
    <mergeCell ref="H21:H23"/>
    <mergeCell ref="G21:G23"/>
    <mergeCell ref="I30:I32"/>
    <mergeCell ref="I27:I29"/>
    <mergeCell ref="I24:I26"/>
    <mergeCell ref="I21:I23"/>
    <mergeCell ref="I48:I50"/>
    <mergeCell ref="I45:I47"/>
    <mergeCell ref="L12:L14"/>
    <mergeCell ref="L9:L11"/>
    <mergeCell ref="L6:L8"/>
    <mergeCell ref="L30:L32"/>
    <mergeCell ref="L27:L29"/>
    <mergeCell ref="L24:L26"/>
    <mergeCell ref="L21:L23"/>
    <mergeCell ref="L18:L20"/>
    <mergeCell ref="L15:L17"/>
  </mergeCells>
  <conditionalFormatting sqref="G6:H50">
    <cfRule type="cellIs" dxfId="4" priority="1" operator="lessThan">
      <formula>0</formula>
    </cfRule>
    <cfRule type="cellIs" dxfId="3" priority="4" operator="lessThan">
      <formula>0</formula>
    </cfRule>
    <cfRule type="cellIs" dxfId="2" priority="5" operator="lessThan">
      <formula>0</formula>
    </cfRule>
  </conditionalFormatting>
  <conditionalFormatting sqref="H6:H8">
    <cfRule type="cellIs" dxfId="1" priority="2" operator="lessThan">
      <formula>0</formula>
    </cfRule>
    <cfRule type="cellIs" dxfId="0" priority="3" operator="lessThan">
      <formula>0</formula>
    </cfRule>
  </conditionalFormatting>
  <pageMargins left="0.39370078740157483" right="0.39370078740157483" top="0.39370078740157483" bottom="0.39370078740157483" header="0.19685039370078741" footer="0.19685039370078741"/>
  <pageSetup paperSize="9" scale="79" orientation="landscape" r:id="rId1"/>
  <headerFooter>
    <oddFooter>&amp;RSeite &amp;P von &amp;N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Übersicht</vt:lpstr>
      <vt:lpstr>Übersicht!Drucktitel</vt:lpstr>
    </vt:vector>
  </TitlesOfParts>
  <Company>Landkreis Helmstedt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Packi, Benjamin</dc:creator>
  <cp:lastModifiedBy>Brunke, Heike</cp:lastModifiedBy>
  <cp:lastPrinted>2026-01-16T08:20:43Z</cp:lastPrinted>
  <dcterms:created xsi:type="dcterms:W3CDTF">2026-01-16T07:10:07Z</dcterms:created>
  <dcterms:modified xsi:type="dcterms:W3CDTF">2026-01-20T10:11:55Z</dcterms:modified>
</cp:coreProperties>
</file>